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Dysk A 2023.03.04\A\A Współpraca\WAZE\2025\Załączniki edytowalne\"/>
    </mc:Choice>
  </mc:AlternateContent>
  <xr:revisionPtr revIDLastSave="0" documentId="13_ncr:1_{349CB40F-9840-46CD-80E1-D9BA7FE39455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Wykaz ppe obiekty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J8" i="1" l="1"/>
  <c r="AJ15" i="1" l="1"/>
  <c r="AJ14" i="1"/>
  <c r="AJ13" i="1"/>
  <c r="A13" i="1"/>
  <c r="A14" i="1" s="1"/>
  <c r="AJ12" i="1"/>
  <c r="AJ11" i="1"/>
  <c r="AJ10" i="1"/>
  <c r="AJ9" i="1"/>
  <c r="X9" i="1"/>
  <c r="AJ7" i="1"/>
  <c r="AJ6" i="1"/>
  <c r="AJ5" i="1"/>
  <c r="AJ4" i="1"/>
  <c r="A4" i="1"/>
  <c r="A5" i="1" s="1"/>
  <c r="A6" i="1" s="1"/>
  <c r="A7" i="1" s="1"/>
  <c r="A8" i="1" s="1"/>
  <c r="A9" i="1" s="1"/>
  <c r="AJ3" i="1"/>
  <c r="AJ16" i="1" l="1"/>
  <c r="AJ17" i="1" s="1"/>
</calcChain>
</file>

<file path=xl/sharedStrings.xml><?xml version="1.0" encoding="utf-8"?>
<sst xmlns="http://schemas.openxmlformats.org/spreadsheetml/2006/main" count="524" uniqueCount="131">
  <si>
    <t>LP.</t>
  </si>
  <si>
    <t>Identyfikator systemowy</t>
  </si>
  <si>
    <t xml:space="preserve">
Spółka dystrybucyjna:
</t>
  </si>
  <si>
    <t>Dotychczasowa spółka sprzedażowa</t>
  </si>
  <si>
    <t xml:space="preserve">Która zmiana sprzedawcy
</t>
  </si>
  <si>
    <t xml:space="preserve">Obecna umowa
</t>
  </si>
  <si>
    <r>
      <rPr>
        <sz val="9"/>
        <rFont val="Arial Narrow"/>
        <family val="2"/>
        <charset val="238"/>
      </rPr>
      <t xml:space="preserve">Potrzeba dostosowania układu pomiarowego </t>
    </r>
    <r>
      <rPr>
        <b/>
        <sz val="9"/>
        <rFont val="Arial Narrow"/>
        <family val="2"/>
        <charset val="238"/>
      </rPr>
      <t>(TAK/NIE)</t>
    </r>
  </si>
  <si>
    <t>Kolumna techniczna - rozbieżności</t>
  </si>
  <si>
    <t>Zamawiający/ Nabywca</t>
  </si>
  <si>
    <t>Dane adresowe Odbiorcy</t>
  </si>
  <si>
    <t>Dane PPE</t>
  </si>
  <si>
    <t>Taryfa dystrybucyjna</t>
  </si>
  <si>
    <t>Moc umowna [kW]</t>
  </si>
  <si>
    <t>Profil - planowane zużycie roczne</t>
  </si>
  <si>
    <t>Instalacja PV moc  [kW]</t>
  </si>
  <si>
    <t>Profil - planowane zużycie roczne - odsprzedaż</t>
  </si>
  <si>
    <t>Dane płatnika</t>
  </si>
  <si>
    <t>Pełnomocnictwa</t>
  </si>
  <si>
    <t>Wysyłaj do ES</t>
  </si>
  <si>
    <t>Okres zgłoszenia od</t>
  </si>
  <si>
    <t>Okres zgłoszenia do</t>
  </si>
  <si>
    <t>Data deklarowana rozpoczęcia sprzedaży</t>
  </si>
  <si>
    <t>Nazwa</t>
  </si>
  <si>
    <t xml:space="preserve">Kod </t>
  </si>
  <si>
    <t>Poczta</t>
  </si>
  <si>
    <t>Miejscowość</t>
  </si>
  <si>
    <t xml:space="preserve">Adres </t>
  </si>
  <si>
    <t>Posesja</t>
  </si>
  <si>
    <t>NIP</t>
  </si>
  <si>
    <t>Kraj</t>
  </si>
  <si>
    <t>Kod pocztowy
[XX-XXX]</t>
  </si>
  <si>
    <t>Ulica</t>
  </si>
  <si>
    <t>Nr domu</t>
  </si>
  <si>
    <t>Nr lokalu</t>
  </si>
  <si>
    <t>Numer PPE</t>
  </si>
  <si>
    <t>Nazwa PPE</t>
  </si>
  <si>
    <t xml:space="preserve">Kod pocztowy
</t>
  </si>
  <si>
    <t>I strefa</t>
  </si>
  <si>
    <t>II strefa</t>
  </si>
  <si>
    <t>III strefa</t>
  </si>
  <si>
    <t>IV strefa</t>
  </si>
  <si>
    <t>Suma</t>
  </si>
  <si>
    <t>Czy odsprzedaż</t>
  </si>
  <si>
    <t>ID</t>
  </si>
  <si>
    <t>Numer płatnika</t>
  </si>
  <si>
    <t>Nazwa płatnika</t>
  </si>
  <si>
    <t>Elektroniczny obraz faktury [TAK/NIE]</t>
  </si>
  <si>
    <t>Czy ma umowę z OSD?</t>
  </si>
  <si>
    <t xml:space="preserve">Wypowiedzenie dotychczasowej US/UK </t>
  </si>
  <si>
    <t>Doprowadzenie do zawarcia UD</t>
  </si>
  <si>
    <t xml:space="preserve"> Zawarcie UD </t>
  </si>
  <si>
    <t>Typ zawarcia UD [na wniosek/na oświadczenie]</t>
  </si>
  <si>
    <t xml:space="preserve">Przeprowadzenie procesu ZS </t>
  </si>
  <si>
    <t>ENEA Operator sp. z o.o.</t>
  </si>
  <si>
    <t>RESPECT ENERGY</t>
  </si>
  <si>
    <t>kolejna</t>
  </si>
  <si>
    <t>rozdzielona</t>
  </si>
  <si>
    <t>nie</t>
  </si>
  <si>
    <t>Województwo Wielkopolskie</t>
  </si>
  <si>
    <t>61-714</t>
  </si>
  <si>
    <t>Poznań</t>
  </si>
  <si>
    <t>Al. Niepodległości</t>
  </si>
  <si>
    <t>34</t>
  </si>
  <si>
    <t>778 13 46 888</t>
  </si>
  <si>
    <t>Polska</t>
  </si>
  <si>
    <t>Zamek Wielkopolski w Rokosowie</t>
  </si>
  <si>
    <t>Łęka Mała</t>
  </si>
  <si>
    <t xml:space="preserve">63-805 </t>
  </si>
  <si>
    <t>Rokosowo</t>
  </si>
  <si>
    <t>590310600001609242</t>
  </si>
  <si>
    <t>ROKOSOWO 1,</t>
  </si>
  <si>
    <t>C12A</t>
  </si>
  <si>
    <t>tak</t>
  </si>
  <si>
    <t>wniosek</t>
  </si>
  <si>
    <t>Publiczna Biblioteka Pedagogiczna w Poznaniu</t>
  </si>
  <si>
    <t>60-320</t>
  </si>
  <si>
    <t>ul. Bułgarska</t>
  </si>
  <si>
    <t>BIBLIOTEKA</t>
  </si>
  <si>
    <t>62-200</t>
  </si>
  <si>
    <t xml:space="preserve">Gniezno </t>
  </si>
  <si>
    <t>ul. Mieszka I</t>
  </si>
  <si>
    <t>590310600001686625</t>
  </si>
  <si>
    <t>BBIBLIOTEKA</t>
  </si>
  <si>
    <t>64-400</t>
  </si>
  <si>
    <t>Międzychód</t>
  </si>
  <si>
    <t>ul. 17 stycznia</t>
  </si>
  <si>
    <t>590310600001758575</t>
  </si>
  <si>
    <t>64-500</t>
  </si>
  <si>
    <t>Szamotuły</t>
  </si>
  <si>
    <t>ul. Staszica</t>
  </si>
  <si>
    <t>590310600001718593</t>
  </si>
  <si>
    <t>64-200</t>
  </si>
  <si>
    <t xml:space="preserve">Wolsztyn </t>
  </si>
  <si>
    <t>ul. Rzeczna</t>
  </si>
  <si>
    <t>17/1</t>
  </si>
  <si>
    <t>C11</t>
  </si>
  <si>
    <t>590310600001614666</t>
  </si>
  <si>
    <t xml:space="preserve">BIURA </t>
  </si>
  <si>
    <t xml:space="preserve">ul. Bułgarska </t>
  </si>
  <si>
    <t>C12b</t>
  </si>
  <si>
    <t>pierwsza</t>
  </si>
  <si>
    <t>62-020</t>
  </si>
  <si>
    <t>Swarzędz</t>
  </si>
  <si>
    <t>os. Kościuszkowców</t>
  </si>
  <si>
    <t>6/51-52</t>
  </si>
  <si>
    <t>Wielkopolski Zarząd Geodezji Kartografii i Administrowania Mieniem w Poznaniu</t>
  </si>
  <si>
    <t>61-823</t>
  </si>
  <si>
    <t>ul. Piekary</t>
  </si>
  <si>
    <t>590310600001742710</t>
  </si>
  <si>
    <t>BIURA</t>
  </si>
  <si>
    <t>64-800</t>
  </si>
  <si>
    <t>Chodzież</t>
  </si>
  <si>
    <t>ul. Paderewskiego</t>
  </si>
  <si>
    <t>590310600002208536</t>
  </si>
  <si>
    <t xml:space="preserve">LOKAL NIEMIESZKALNY </t>
  </si>
  <si>
    <t>590310600002208505</t>
  </si>
  <si>
    <t>WO-45 BIUROWIEC</t>
  </si>
  <si>
    <t>C21</t>
  </si>
  <si>
    <t>590310600002208512</t>
  </si>
  <si>
    <t>590310600002208543</t>
  </si>
  <si>
    <t>Wielkopolskie Samorządowe Centrum Kształcenia Zawodowego i Ustawicznego nr 1 w Poznaniu</t>
  </si>
  <si>
    <t>60-568</t>
  </si>
  <si>
    <t>ul. Szamarzewskiego</t>
  </si>
  <si>
    <t>590310600000378712</t>
  </si>
  <si>
    <t>WO-2806 ODBIORCA WIELKOPOLSKIE SAMORZĄDOWE CENTRUM KSZTAŁCENIA ZAWODOWEGO  I USTAWICZNEGO NR 1, UL. AUGUSTYNA SZAMARZEWSKIEGO 99, 60-568 POZNAŃ</t>
  </si>
  <si>
    <t>590310600001688629</t>
  </si>
  <si>
    <t>I strefa [kWh]</t>
  </si>
  <si>
    <t>II strefa [kWh]</t>
  </si>
  <si>
    <t>III strefa [kWh]</t>
  </si>
  <si>
    <t>IV strefa [kWh]</t>
  </si>
  <si>
    <t>Suma [kWh]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</si>
</sst>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-mm\-dd;@"/>
  </numFmts>
  <fonts count="5"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D9D9D9"/>
        <bgColor rgb="FFC9C9C9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9900"/>
      </patternFill>
    </fill>
    <fill>
      <patternFill patternType="solid">
        <fgColor rgb="FF9DC3E6"/>
        <bgColor rgb="FFBDD7EE"/>
      </patternFill>
    </fill>
    <fill>
      <patternFill patternType="solid">
        <fgColor rgb="FFBDD7EE"/>
        <bgColor rgb="FFD9D9D9"/>
      </patternFill>
    </fill>
    <fill>
      <patternFill patternType="solid">
        <fgColor rgb="FFC9C9C9"/>
        <bgColor rgb="FFD9D9D9"/>
      </patternFill>
    </fill>
    <fill>
      <patternFill patternType="solid">
        <fgColor rgb="FFFBE5D6"/>
        <bgColor rgb="FFD9D9D9"/>
      </patternFill>
    </fill>
    <fill>
      <patternFill patternType="solid">
        <fgColor rgb="FF92D050"/>
        <bgColor rgb="FFA9D18E"/>
      </patternFill>
    </fill>
    <fill>
      <patternFill patternType="solid">
        <fgColor rgb="FFFFFFFF"/>
        <bgColor rgb="FFFBE5D6"/>
      </patternFill>
    </fill>
    <fill>
      <patternFill patternType="solid">
        <fgColor rgb="FFC5E0B4"/>
        <bgColor rgb="FFD9D9D9"/>
      </patternFill>
    </fill>
    <fill>
      <patternFill patternType="solid">
        <fgColor rgb="FFA9D18E"/>
        <bgColor rgb="FFC5E0B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D9D9D9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88">
    <xf numFmtId="0" fontId="0" fillId="0" borderId="0" xfId="0"/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/>
    <xf numFmtId="0" fontId="2" fillId="8" borderId="1" xfId="1" applyFont="1" applyFill="1" applyBorder="1" applyAlignment="1" applyProtection="1">
      <alignment horizontal="center" vertical="center"/>
    </xf>
    <xf numFmtId="0" fontId="3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49" fontId="3" fillId="8" borderId="1" xfId="0" applyNumberFormat="1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/>
    </xf>
    <xf numFmtId="49" fontId="3" fillId="8" borderId="1" xfId="0" applyNumberFormat="1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/>
    </xf>
    <xf numFmtId="49" fontId="3" fillId="8" borderId="2" xfId="0" applyNumberFormat="1" applyFont="1" applyFill="1" applyBorder="1" applyAlignment="1">
      <alignment horizontal="right" vertical="center"/>
    </xf>
    <xf numFmtId="0" fontId="3" fillId="8" borderId="2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center" vertical="center"/>
    </xf>
    <xf numFmtId="0" fontId="2" fillId="8" borderId="2" xfId="1" applyFont="1" applyFill="1" applyBorder="1" applyAlignment="1" applyProtection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1" fontId="3" fillId="9" borderId="1" xfId="0" applyNumberFormat="1" applyFont="1" applyFill="1" applyBorder="1" applyAlignment="1">
      <alignment horizontal="right" vertical="center"/>
    </xf>
    <xf numFmtId="1" fontId="2" fillId="8" borderId="1" xfId="0" applyNumberFormat="1" applyFont="1" applyFill="1" applyBorder="1"/>
    <xf numFmtId="0" fontId="2" fillId="8" borderId="1" xfId="0" applyFont="1" applyFill="1" applyBorder="1" applyAlignment="1">
      <alignment horizontal="left" vertical="center"/>
    </xf>
    <xf numFmtId="165" fontId="2" fillId="8" borderId="1" xfId="0" applyNumberFormat="1" applyFont="1" applyFill="1" applyBorder="1" applyAlignment="1">
      <alignment horizontal="right"/>
    </xf>
    <xf numFmtId="0" fontId="2" fillId="8" borderId="0" xfId="0" applyFont="1" applyFill="1"/>
    <xf numFmtId="0" fontId="2" fillId="0" borderId="1" xfId="0" applyFont="1" applyBorder="1"/>
    <xf numFmtId="0" fontId="2" fillId="10" borderId="1" xfId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165" fontId="2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10" borderId="1" xfId="1" applyFont="1" applyFill="1" applyBorder="1" applyAlignment="1" applyProtection="1">
      <alignment horizontal="center" vertical="center"/>
    </xf>
    <xf numFmtId="1" fontId="3" fillId="0" borderId="1" xfId="0" applyNumberFormat="1" applyFont="1" applyBorder="1"/>
    <xf numFmtId="0" fontId="3" fillId="0" borderId="0" xfId="0" applyFont="1"/>
    <xf numFmtId="4" fontId="3" fillId="8" borderId="1" xfId="0" applyNumberFormat="1" applyFont="1" applyFill="1" applyBorder="1" applyAlignment="1">
      <alignment horizontal="left" vertical="center"/>
    </xf>
    <xf numFmtId="49" fontId="3" fillId="8" borderId="3" xfId="0" applyNumberFormat="1" applyFont="1" applyFill="1" applyBorder="1" applyAlignment="1">
      <alignment horizontal="right" vertical="center"/>
    </xf>
    <xf numFmtId="0" fontId="3" fillId="8" borderId="3" xfId="0" applyFont="1" applyFill="1" applyBorder="1" applyAlignment="1">
      <alignment horizontal="left" vertical="center"/>
    </xf>
    <xf numFmtId="0" fontId="3" fillId="8" borderId="3" xfId="0" applyFont="1" applyFill="1" applyBorder="1" applyAlignment="1">
      <alignment horizontal="center" vertical="center"/>
    </xf>
    <xf numFmtId="0" fontId="2" fillId="8" borderId="3" xfId="1" applyFont="1" applyFill="1" applyBorder="1" applyAlignment="1" applyProtection="1">
      <alignment horizontal="center" vertical="center"/>
    </xf>
    <xf numFmtId="4" fontId="3" fillId="8" borderId="1" xfId="0" applyNumberFormat="1" applyFont="1" applyFill="1" applyBorder="1" applyAlignment="1">
      <alignment horizontal="center" vertical="center"/>
    </xf>
    <xf numFmtId="49" fontId="3" fillId="8" borderId="1" xfId="0" applyNumberFormat="1" applyFont="1" applyFill="1" applyBorder="1" applyAlignment="1">
      <alignment horizontal="right" vertical="center"/>
    </xf>
    <xf numFmtId="1" fontId="2" fillId="0" borderId="0" xfId="0" applyNumberFormat="1" applyFont="1"/>
    <xf numFmtId="49" fontId="3" fillId="13" borderId="1" xfId="0" applyNumberFormat="1" applyFont="1" applyFill="1" applyBorder="1" applyAlignment="1">
      <alignment horizontal="right" vertical="center"/>
    </xf>
    <xf numFmtId="0" fontId="3" fillId="13" borderId="1" xfId="0" applyFont="1" applyFill="1" applyBorder="1" applyAlignment="1">
      <alignment horizontal="left" vertical="center"/>
    </xf>
    <xf numFmtId="0" fontId="3" fillId="13" borderId="1" xfId="0" applyFont="1" applyFill="1" applyBorder="1" applyAlignment="1">
      <alignment horizontal="center" vertical="center"/>
    </xf>
    <xf numFmtId="0" fontId="2" fillId="13" borderId="1" xfId="1" applyFont="1" applyFill="1" applyBorder="1" applyAlignment="1" applyProtection="1">
      <alignment horizontal="center" vertical="center"/>
    </xf>
    <xf numFmtId="4" fontId="3" fillId="13" borderId="1" xfId="0" applyNumberFormat="1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left" wrapText="1"/>
    </xf>
    <xf numFmtId="0" fontId="3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left" vertical="center" wrapText="1"/>
    </xf>
    <xf numFmtId="0" fontId="3" fillId="13" borderId="1" xfId="1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14" borderId="1" xfId="0" applyNumberFormat="1" applyFont="1" applyFill="1" applyBorder="1" applyAlignment="1">
      <alignment horizontal="left" vertical="center"/>
    </xf>
    <xf numFmtId="0" fontId="3" fillId="14" borderId="1" xfId="0" applyFont="1" applyFill="1" applyBorder="1" applyAlignment="1">
      <alignment horizontal="left" vertical="center"/>
    </xf>
    <xf numFmtId="0" fontId="3" fillId="15" borderId="3" xfId="0" applyFont="1" applyFill="1" applyBorder="1" applyAlignment="1">
      <alignment horizontal="left" vertical="center"/>
    </xf>
    <xf numFmtId="0" fontId="3" fillId="15" borderId="1" xfId="0" applyFont="1" applyFill="1" applyBorder="1" applyAlignment="1">
      <alignment horizontal="left" vertical="center"/>
    </xf>
    <xf numFmtId="1" fontId="3" fillId="11" borderId="4" xfId="0" applyNumberFormat="1" applyFont="1" applyFill="1" applyBorder="1" applyAlignment="1">
      <alignment horizontal="right" vertical="center"/>
    </xf>
    <xf numFmtId="1" fontId="3" fillId="11" borderId="5" xfId="0" applyNumberFormat="1" applyFont="1" applyFill="1" applyBorder="1" applyAlignment="1">
      <alignment horizontal="right" vertical="center"/>
    </xf>
    <xf numFmtId="1" fontId="3" fillId="11" borderId="1" xfId="0" applyNumberFormat="1" applyFont="1" applyFill="1" applyBorder="1" applyAlignment="1">
      <alignment vertical="center"/>
    </xf>
    <xf numFmtId="1" fontId="3" fillId="11" borderId="1" xfId="0" applyNumberFormat="1" applyFont="1" applyFill="1" applyBorder="1" applyAlignment="1">
      <alignment horizontal="right" vertical="center" wrapText="1"/>
    </xf>
    <xf numFmtId="1" fontId="2" fillId="11" borderId="6" xfId="0" applyNumberFormat="1" applyFont="1" applyFill="1" applyBorder="1"/>
    <xf numFmtId="1" fontId="3" fillId="9" borderId="5" xfId="0" applyNumberFormat="1" applyFont="1" applyFill="1" applyBorder="1" applyAlignment="1">
      <alignment horizontal="right" vertical="center"/>
    </xf>
    <xf numFmtId="1" fontId="3" fillId="12" borderId="1" xfId="0" applyNumberFormat="1" applyFont="1" applyFill="1" applyBorder="1" applyAlignment="1">
      <alignment horizontal="right" vertic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DC3E6"/>
      <rgbColor rgb="FFFF99CC"/>
      <rgbColor rgb="FFCC99FF"/>
      <rgbColor rgb="FFD9D9D9"/>
      <rgbColor rgb="FF3366FF"/>
      <rgbColor rgb="FF33CCCC"/>
      <rgbColor rgb="FF92D050"/>
      <rgbColor rgb="FFFFC000"/>
      <rgbColor rgb="FFFF9900"/>
      <rgbColor rgb="FFFF6600"/>
      <rgbColor rgb="FF666699"/>
      <rgbColor rgb="FFA9D18E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S\AppData\User\AppData\Local\Temp\punkty%20poboru%20energii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</sheetNames>
    <sheetDataSet>
      <sheetData sheetId="0">
        <row r="7">
          <cell r="L7" t="str">
            <v>590310600012441893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I19"/>
  <sheetViews>
    <sheetView tabSelected="1" topLeftCell="A2" zoomScaleNormal="100" workbookViewId="0">
      <selection activeCell="AJ17" sqref="AJ17"/>
    </sheetView>
  </sheetViews>
  <sheetFormatPr defaultColWidth="9.1796875" defaultRowHeight="14.5"/>
  <cols>
    <col min="1" max="2" width="9.1796875" style="6"/>
    <col min="3" max="3" width="25" style="6" customWidth="1"/>
    <col min="4" max="4" width="13.81640625" style="6" customWidth="1"/>
    <col min="5" max="6" width="10.7265625" style="6" customWidth="1"/>
    <col min="7" max="7" width="11.453125" style="6" customWidth="1"/>
    <col min="8" max="8" width="9.1796875" style="6"/>
    <col min="9" max="9" width="26.81640625" style="6" customWidth="1"/>
    <col min="10" max="11" width="9.1796875" style="6"/>
    <col min="12" max="14" width="11.81640625" style="6" customWidth="1"/>
    <col min="15" max="15" width="17.26953125" style="6" customWidth="1"/>
    <col min="16" max="16" width="9.1796875" style="6"/>
    <col min="17" max="17" width="78.453125" style="6" customWidth="1"/>
    <col min="18" max="18" width="10.7265625" style="6" customWidth="1"/>
    <col min="19" max="19" width="9.1796875" style="6"/>
    <col min="20" max="20" width="17.81640625" style="6" customWidth="1"/>
    <col min="21" max="23" width="9.1796875" style="6"/>
    <col min="24" max="24" width="20" style="6" customWidth="1"/>
    <col min="25" max="25" width="15.36328125" style="6" customWidth="1"/>
    <col min="26" max="26" width="8" style="6" customWidth="1"/>
    <col min="27" max="27" width="9.26953125" style="6" customWidth="1"/>
    <col min="28" max="28" width="18.81640625" style="6" customWidth="1"/>
    <col min="29" max="29" width="10.54296875" style="6" customWidth="1"/>
    <col min="30" max="45" width="9.1796875" style="6"/>
    <col min="46" max="46" width="62.26953125" style="6" customWidth="1"/>
    <col min="47" max="47" width="9.7265625" style="6" customWidth="1"/>
    <col min="48" max="50" width="9.1796875" style="6"/>
    <col min="51" max="51" width="13.1796875" style="6" customWidth="1"/>
    <col min="52" max="52" width="9.1796875" style="6"/>
    <col min="53" max="53" width="16" style="6" customWidth="1"/>
    <col min="54" max="54" width="14.7265625" style="6" customWidth="1"/>
    <col min="55" max="55" width="9.1796875" style="6"/>
    <col min="56" max="56" width="15.1796875" style="6" customWidth="1"/>
    <col min="57" max="57" width="9.1796875" style="6"/>
    <col min="58" max="58" width="13" style="6" customWidth="1"/>
    <col min="59" max="59" width="12.54296875" style="6" customWidth="1"/>
    <col min="60" max="60" width="12.7265625" style="6" customWidth="1"/>
    <col min="61" max="61" width="12.54296875" style="6" customWidth="1"/>
    <col min="62" max="1023" width="9.1796875" style="6"/>
  </cols>
  <sheetData>
    <row r="1" spans="1:61" ht="27" customHeight="1">
      <c r="A1" s="76" t="s">
        <v>0</v>
      </c>
      <c r="B1" s="76" t="s">
        <v>1</v>
      </c>
      <c r="C1" s="73" t="s">
        <v>2</v>
      </c>
      <c r="D1" s="73" t="s">
        <v>3</v>
      </c>
      <c r="E1" s="73" t="s">
        <v>4</v>
      </c>
      <c r="F1" s="73" t="s">
        <v>5</v>
      </c>
      <c r="G1" s="73" t="s">
        <v>6</v>
      </c>
      <c r="H1" s="76" t="s">
        <v>7</v>
      </c>
      <c r="I1" s="76" t="s">
        <v>8</v>
      </c>
      <c r="J1" s="76"/>
      <c r="K1" s="76"/>
      <c r="L1" s="76"/>
      <c r="M1" s="76"/>
      <c r="N1" s="76"/>
      <c r="O1" s="76"/>
      <c r="P1" s="73" t="s">
        <v>9</v>
      </c>
      <c r="Q1" s="73"/>
      <c r="R1" s="73"/>
      <c r="S1" s="73"/>
      <c r="T1" s="73"/>
      <c r="U1" s="73"/>
      <c r="V1" s="73"/>
      <c r="W1" s="73"/>
      <c r="X1" s="72" t="s">
        <v>10</v>
      </c>
      <c r="Y1" s="72"/>
      <c r="Z1" s="72"/>
      <c r="AA1" s="72"/>
      <c r="AB1" s="72"/>
      <c r="AC1" s="72"/>
      <c r="AD1" s="73" t="s">
        <v>11</v>
      </c>
      <c r="AE1" s="70" t="s">
        <v>12</v>
      </c>
      <c r="AF1" s="74" t="s">
        <v>13</v>
      </c>
      <c r="AG1" s="74"/>
      <c r="AH1" s="74"/>
      <c r="AI1" s="74"/>
      <c r="AJ1" s="74"/>
      <c r="AK1" s="75" t="s">
        <v>14</v>
      </c>
      <c r="AL1" s="69" t="s">
        <v>15</v>
      </c>
      <c r="AM1" s="69"/>
      <c r="AN1" s="69"/>
      <c r="AO1" s="69"/>
      <c r="AP1" s="69"/>
      <c r="AQ1" s="69"/>
      <c r="AR1" s="70" t="s">
        <v>16</v>
      </c>
      <c r="AS1" s="70"/>
      <c r="AT1" s="70"/>
      <c r="AU1" s="70"/>
      <c r="AV1" s="70"/>
      <c r="AW1" s="70"/>
      <c r="AX1" s="70"/>
      <c r="AY1" s="70"/>
      <c r="AZ1" s="71" t="s">
        <v>17</v>
      </c>
      <c r="BA1" s="71"/>
      <c r="BB1" s="71"/>
      <c r="BC1" s="71"/>
      <c r="BD1" s="71"/>
      <c r="BE1" s="71"/>
      <c r="BF1" s="68" t="s">
        <v>18</v>
      </c>
      <c r="BG1" s="68" t="s">
        <v>19</v>
      </c>
      <c r="BH1" s="68" t="s">
        <v>20</v>
      </c>
      <c r="BI1" s="68" t="s">
        <v>21</v>
      </c>
    </row>
    <row r="2" spans="1:61" ht="58.5" customHeight="1">
      <c r="A2" s="76"/>
      <c r="B2" s="76"/>
      <c r="C2" s="73"/>
      <c r="D2" s="73"/>
      <c r="E2" s="73"/>
      <c r="F2" s="73"/>
      <c r="G2" s="73"/>
      <c r="H2" s="76"/>
      <c r="I2" s="5" t="s">
        <v>22</v>
      </c>
      <c r="J2" s="5" t="s">
        <v>23</v>
      </c>
      <c r="K2" s="5" t="s">
        <v>24</v>
      </c>
      <c r="L2" s="5" t="s">
        <v>25</v>
      </c>
      <c r="M2" s="5" t="s">
        <v>26</v>
      </c>
      <c r="N2" s="5" t="s">
        <v>27</v>
      </c>
      <c r="O2" s="5" t="s">
        <v>28</v>
      </c>
      <c r="P2" s="5" t="s">
        <v>29</v>
      </c>
      <c r="Q2" s="5" t="s">
        <v>22</v>
      </c>
      <c r="R2" s="5" t="s">
        <v>25</v>
      </c>
      <c r="S2" s="5" t="s">
        <v>30</v>
      </c>
      <c r="T2" s="5" t="s">
        <v>31</v>
      </c>
      <c r="U2" s="5" t="s">
        <v>32</v>
      </c>
      <c r="V2" s="5" t="s">
        <v>33</v>
      </c>
      <c r="W2" s="5" t="s">
        <v>24</v>
      </c>
      <c r="X2" s="5" t="s">
        <v>34</v>
      </c>
      <c r="Y2" s="5" t="s">
        <v>35</v>
      </c>
      <c r="Z2" s="5" t="s">
        <v>36</v>
      </c>
      <c r="AA2" s="5" t="s">
        <v>25</v>
      </c>
      <c r="AB2" s="5" t="s">
        <v>31</v>
      </c>
      <c r="AC2" s="5" t="s">
        <v>32</v>
      </c>
      <c r="AD2" s="73"/>
      <c r="AE2" s="70"/>
      <c r="AF2" s="7" t="s">
        <v>126</v>
      </c>
      <c r="AG2" s="7" t="s">
        <v>127</v>
      </c>
      <c r="AH2" s="7" t="s">
        <v>128</v>
      </c>
      <c r="AI2" s="7" t="s">
        <v>129</v>
      </c>
      <c r="AJ2" s="1" t="s">
        <v>130</v>
      </c>
      <c r="AK2" s="75"/>
      <c r="AL2" s="8" t="s">
        <v>42</v>
      </c>
      <c r="AM2" s="2" t="s">
        <v>37</v>
      </c>
      <c r="AN2" s="2" t="s">
        <v>38</v>
      </c>
      <c r="AO2" s="2" t="s">
        <v>39</v>
      </c>
      <c r="AP2" s="2" t="s">
        <v>40</v>
      </c>
      <c r="AQ2" s="8" t="s">
        <v>41</v>
      </c>
      <c r="AR2" s="4" t="s">
        <v>43</v>
      </c>
      <c r="AS2" s="4" t="s">
        <v>44</v>
      </c>
      <c r="AT2" s="4" t="s">
        <v>45</v>
      </c>
      <c r="AU2" s="4" t="s">
        <v>25</v>
      </c>
      <c r="AV2" s="4" t="s">
        <v>30</v>
      </c>
      <c r="AW2" s="4" t="s">
        <v>31</v>
      </c>
      <c r="AX2" s="4" t="s">
        <v>32</v>
      </c>
      <c r="AY2" s="4" t="s">
        <v>46</v>
      </c>
      <c r="AZ2" s="3" t="s">
        <v>47</v>
      </c>
      <c r="BA2" s="3" t="s">
        <v>48</v>
      </c>
      <c r="BB2" s="3" t="s">
        <v>49</v>
      </c>
      <c r="BC2" s="3" t="s">
        <v>50</v>
      </c>
      <c r="BD2" s="3" t="s">
        <v>51</v>
      </c>
      <c r="BE2" s="9" t="s">
        <v>52</v>
      </c>
      <c r="BF2" s="68"/>
      <c r="BG2" s="68"/>
      <c r="BH2" s="68"/>
      <c r="BI2" s="68"/>
    </row>
    <row r="3" spans="1:61" s="29" customFormat="1" ht="15" customHeight="1">
      <c r="A3" s="10">
        <v>1</v>
      </c>
      <c r="B3" s="10"/>
      <c r="C3" s="11" t="s">
        <v>53</v>
      </c>
      <c r="D3" s="12" t="s">
        <v>54</v>
      </c>
      <c r="E3" s="10" t="s">
        <v>55</v>
      </c>
      <c r="F3" s="10" t="s">
        <v>56</v>
      </c>
      <c r="G3" s="13" t="s">
        <v>57</v>
      </c>
      <c r="H3" s="10"/>
      <c r="I3" s="14" t="s">
        <v>58</v>
      </c>
      <c r="J3" s="15" t="s">
        <v>59</v>
      </c>
      <c r="K3" s="16" t="s">
        <v>60</v>
      </c>
      <c r="L3" s="16" t="s">
        <v>60</v>
      </c>
      <c r="M3" s="16" t="s">
        <v>61</v>
      </c>
      <c r="N3" s="15" t="s">
        <v>62</v>
      </c>
      <c r="O3" s="17" t="s">
        <v>63</v>
      </c>
      <c r="P3" s="10" t="s">
        <v>64</v>
      </c>
      <c r="Q3" s="78" t="s">
        <v>65</v>
      </c>
      <c r="R3" s="17" t="s">
        <v>66</v>
      </c>
      <c r="S3" s="17" t="s">
        <v>67</v>
      </c>
      <c r="T3" s="18" t="s">
        <v>68</v>
      </c>
      <c r="U3" s="19">
        <v>1</v>
      </c>
      <c r="V3" s="10"/>
      <c r="W3" s="17" t="s">
        <v>66</v>
      </c>
      <c r="X3" s="20" t="s">
        <v>69</v>
      </c>
      <c r="Y3" s="21" t="s">
        <v>70</v>
      </c>
      <c r="Z3" s="22" t="s">
        <v>67</v>
      </c>
      <c r="AA3" s="21" t="s">
        <v>66</v>
      </c>
      <c r="AB3" s="21" t="s">
        <v>68</v>
      </c>
      <c r="AC3" s="23">
        <v>1</v>
      </c>
      <c r="AD3" s="24" t="s">
        <v>71</v>
      </c>
      <c r="AE3" s="17">
        <v>71</v>
      </c>
      <c r="AF3" s="25">
        <v>30000</v>
      </c>
      <c r="AG3" s="25">
        <v>45000</v>
      </c>
      <c r="AH3" s="10">
        <v>0</v>
      </c>
      <c r="AI3" s="10">
        <v>0</v>
      </c>
      <c r="AJ3" s="26">
        <f t="shared" ref="AJ3:AJ15" si="0">SUM(AF3:AI3)</f>
        <v>75000</v>
      </c>
      <c r="AK3" s="26" t="s">
        <v>57</v>
      </c>
      <c r="AL3" s="26" t="s">
        <v>57</v>
      </c>
      <c r="AM3" s="10"/>
      <c r="AN3" s="10"/>
      <c r="AO3" s="10"/>
      <c r="AP3" s="10"/>
      <c r="AQ3" s="10"/>
      <c r="AR3" s="10"/>
      <c r="AS3" s="10"/>
      <c r="AT3" s="18" t="s">
        <v>65</v>
      </c>
      <c r="AU3" s="17" t="s">
        <v>66</v>
      </c>
      <c r="AV3" s="17" t="s">
        <v>67</v>
      </c>
      <c r="AW3" s="18" t="s">
        <v>68</v>
      </c>
      <c r="AX3" s="27">
        <v>1</v>
      </c>
      <c r="AY3" s="10"/>
      <c r="AZ3" s="13" t="s">
        <v>72</v>
      </c>
      <c r="BA3" s="13" t="s">
        <v>57</v>
      </c>
      <c r="BB3" s="13" t="s">
        <v>57</v>
      </c>
      <c r="BC3" s="13" t="s">
        <v>57</v>
      </c>
      <c r="BD3" s="13" t="s">
        <v>73</v>
      </c>
      <c r="BE3" s="10"/>
      <c r="BF3" s="10"/>
      <c r="BG3" s="10"/>
      <c r="BH3" s="28">
        <v>45636</v>
      </c>
      <c r="BI3" s="28">
        <v>45658</v>
      </c>
    </row>
    <row r="4" spans="1:61" ht="15" customHeight="1">
      <c r="A4" s="30">
        <f t="shared" ref="A4:A9" si="1">A3+1</f>
        <v>2</v>
      </c>
      <c r="B4" s="30"/>
      <c r="C4" s="31" t="s">
        <v>53</v>
      </c>
      <c r="D4" s="32" t="s">
        <v>54</v>
      </c>
      <c r="E4" s="30" t="s">
        <v>55</v>
      </c>
      <c r="F4" s="30" t="s">
        <v>56</v>
      </c>
      <c r="G4" s="33" t="s">
        <v>57</v>
      </c>
      <c r="H4" s="30"/>
      <c r="I4" s="34" t="s">
        <v>58</v>
      </c>
      <c r="J4" s="35" t="s">
        <v>59</v>
      </c>
      <c r="K4" s="36" t="s">
        <v>60</v>
      </c>
      <c r="L4" s="36" t="s">
        <v>60</v>
      </c>
      <c r="M4" s="36" t="s">
        <v>61</v>
      </c>
      <c r="N4" s="35" t="s">
        <v>62</v>
      </c>
      <c r="O4" s="37" t="s">
        <v>63</v>
      </c>
      <c r="P4" s="30" t="s">
        <v>64</v>
      </c>
      <c r="Q4" s="79" t="s">
        <v>74</v>
      </c>
      <c r="R4" s="39" t="s">
        <v>60</v>
      </c>
      <c r="S4" s="39" t="s">
        <v>75</v>
      </c>
      <c r="T4" s="38" t="s">
        <v>76</v>
      </c>
      <c r="U4" s="37">
        <v>19</v>
      </c>
      <c r="V4" s="30"/>
      <c r="W4" s="39" t="s">
        <v>60</v>
      </c>
      <c r="X4" s="59" t="s">
        <v>125</v>
      </c>
      <c r="Y4" s="60" t="s">
        <v>77</v>
      </c>
      <c r="Z4" s="61" t="s">
        <v>78</v>
      </c>
      <c r="AA4" s="60" t="s">
        <v>79</v>
      </c>
      <c r="AB4" s="60" t="s">
        <v>80</v>
      </c>
      <c r="AC4" s="62">
        <v>27</v>
      </c>
      <c r="AD4" s="63" t="s">
        <v>71</v>
      </c>
      <c r="AE4" s="61">
        <v>11</v>
      </c>
      <c r="AF4" s="81">
        <v>560</v>
      </c>
      <c r="AG4" s="81">
        <v>1480</v>
      </c>
      <c r="AH4" s="30">
        <v>0</v>
      </c>
      <c r="AI4" s="30">
        <v>0</v>
      </c>
      <c r="AJ4" s="45">
        <f t="shared" si="0"/>
        <v>2040</v>
      </c>
      <c r="AK4" s="45" t="s">
        <v>57</v>
      </c>
      <c r="AL4" s="45" t="s">
        <v>57</v>
      </c>
      <c r="AM4" s="30"/>
      <c r="AN4" s="30"/>
      <c r="AO4" s="30"/>
      <c r="AP4" s="30"/>
      <c r="AQ4" s="30"/>
      <c r="AR4" s="30"/>
      <c r="AS4" s="30"/>
      <c r="AT4" s="38" t="s">
        <v>74</v>
      </c>
      <c r="AU4" s="39" t="s">
        <v>60</v>
      </c>
      <c r="AV4" s="39" t="s">
        <v>75</v>
      </c>
      <c r="AW4" s="38" t="s">
        <v>76</v>
      </c>
      <c r="AX4" s="38">
        <v>19</v>
      </c>
      <c r="AY4" s="30"/>
      <c r="AZ4" s="33" t="s">
        <v>72</v>
      </c>
      <c r="BA4" s="33" t="s">
        <v>57</v>
      </c>
      <c r="BB4" s="33" t="s">
        <v>57</v>
      </c>
      <c r="BC4" s="33" t="s">
        <v>57</v>
      </c>
      <c r="BD4" s="33" t="s">
        <v>73</v>
      </c>
      <c r="BE4" s="30"/>
      <c r="BF4" s="30"/>
      <c r="BG4" s="30"/>
      <c r="BH4" s="46">
        <v>45636</v>
      </c>
      <c r="BI4" s="46">
        <v>45658</v>
      </c>
    </row>
    <row r="5" spans="1:61" ht="15" customHeight="1">
      <c r="A5" s="30">
        <f t="shared" si="1"/>
        <v>3</v>
      </c>
      <c r="B5" s="30"/>
      <c r="C5" s="31" t="s">
        <v>53</v>
      </c>
      <c r="D5" s="32" t="s">
        <v>54</v>
      </c>
      <c r="E5" s="30" t="s">
        <v>55</v>
      </c>
      <c r="F5" s="30" t="s">
        <v>56</v>
      </c>
      <c r="G5" s="33" t="s">
        <v>57</v>
      </c>
      <c r="H5" s="30"/>
      <c r="I5" s="34" t="s">
        <v>58</v>
      </c>
      <c r="J5" s="35" t="s">
        <v>59</v>
      </c>
      <c r="K5" s="36" t="s">
        <v>60</v>
      </c>
      <c r="L5" s="36" t="s">
        <v>60</v>
      </c>
      <c r="M5" s="36" t="s">
        <v>61</v>
      </c>
      <c r="N5" s="35" t="s">
        <v>62</v>
      </c>
      <c r="O5" s="42" t="s">
        <v>63</v>
      </c>
      <c r="P5" s="30" t="s">
        <v>64</v>
      </c>
      <c r="Q5" s="80" t="s">
        <v>74</v>
      </c>
      <c r="R5" s="44" t="s">
        <v>60</v>
      </c>
      <c r="S5" s="44" t="s">
        <v>75</v>
      </c>
      <c r="T5" s="41" t="s">
        <v>76</v>
      </c>
      <c r="U5" s="42">
        <v>19</v>
      </c>
      <c r="V5" s="30"/>
      <c r="W5" s="44" t="s">
        <v>60</v>
      </c>
      <c r="X5" s="59" t="s">
        <v>81</v>
      </c>
      <c r="Y5" s="60" t="s">
        <v>82</v>
      </c>
      <c r="Z5" s="61" t="s">
        <v>83</v>
      </c>
      <c r="AA5" s="60" t="s">
        <v>84</v>
      </c>
      <c r="AB5" s="60" t="s">
        <v>85</v>
      </c>
      <c r="AC5" s="62">
        <v>143</v>
      </c>
      <c r="AD5" s="63" t="s">
        <v>71</v>
      </c>
      <c r="AE5" s="61">
        <v>4</v>
      </c>
      <c r="AF5" s="82">
        <v>520</v>
      </c>
      <c r="AG5" s="82">
        <v>1460</v>
      </c>
      <c r="AH5" s="30">
        <v>0</v>
      </c>
      <c r="AI5" s="30">
        <v>0</v>
      </c>
      <c r="AJ5" s="45">
        <f t="shared" si="0"/>
        <v>1980</v>
      </c>
      <c r="AK5" s="45" t="s">
        <v>57</v>
      </c>
      <c r="AL5" s="45" t="s">
        <v>57</v>
      </c>
      <c r="AM5" s="30"/>
      <c r="AN5" s="30"/>
      <c r="AO5" s="30"/>
      <c r="AP5" s="30"/>
      <c r="AQ5" s="30"/>
      <c r="AR5" s="30"/>
      <c r="AS5" s="30"/>
      <c r="AT5" s="41" t="s">
        <v>74</v>
      </c>
      <c r="AU5" s="44" t="s">
        <v>60</v>
      </c>
      <c r="AV5" s="44" t="s">
        <v>75</v>
      </c>
      <c r="AW5" s="41" t="s">
        <v>76</v>
      </c>
      <c r="AX5" s="41">
        <v>19</v>
      </c>
      <c r="AY5" s="30"/>
      <c r="AZ5" s="33" t="s">
        <v>72</v>
      </c>
      <c r="BA5" s="33" t="s">
        <v>57</v>
      </c>
      <c r="BB5" s="33" t="s">
        <v>57</v>
      </c>
      <c r="BC5" s="33" t="s">
        <v>57</v>
      </c>
      <c r="BD5" s="33" t="s">
        <v>73</v>
      </c>
      <c r="BE5" s="30"/>
      <c r="BF5" s="30"/>
      <c r="BG5" s="30"/>
      <c r="BH5" s="46">
        <v>45636</v>
      </c>
      <c r="BI5" s="46">
        <v>45658</v>
      </c>
    </row>
    <row r="6" spans="1:61" ht="15" customHeight="1">
      <c r="A6" s="30">
        <f t="shared" si="1"/>
        <v>4</v>
      </c>
      <c r="B6" s="30"/>
      <c r="C6" s="31" t="s">
        <v>53</v>
      </c>
      <c r="D6" s="32" t="s">
        <v>54</v>
      </c>
      <c r="E6" s="30" t="s">
        <v>55</v>
      </c>
      <c r="F6" s="30" t="s">
        <v>56</v>
      </c>
      <c r="G6" s="33" t="s">
        <v>57</v>
      </c>
      <c r="H6" s="30"/>
      <c r="I6" s="34" t="s">
        <v>58</v>
      </c>
      <c r="J6" s="35" t="s">
        <v>59</v>
      </c>
      <c r="K6" s="36" t="s">
        <v>60</v>
      </c>
      <c r="L6" s="36" t="s">
        <v>60</v>
      </c>
      <c r="M6" s="36" t="s">
        <v>61</v>
      </c>
      <c r="N6" s="35" t="s">
        <v>62</v>
      </c>
      <c r="O6" s="37" t="s">
        <v>63</v>
      </c>
      <c r="P6" s="30" t="s">
        <v>64</v>
      </c>
      <c r="Q6" s="80" t="s">
        <v>74</v>
      </c>
      <c r="R6" s="44" t="s">
        <v>60</v>
      </c>
      <c r="S6" s="44" t="s">
        <v>75</v>
      </c>
      <c r="T6" s="41" t="s">
        <v>76</v>
      </c>
      <c r="U6" s="42">
        <v>19</v>
      </c>
      <c r="V6" s="30"/>
      <c r="W6" s="44" t="s">
        <v>60</v>
      </c>
      <c r="X6" s="59" t="s">
        <v>86</v>
      </c>
      <c r="Y6" s="60" t="s">
        <v>77</v>
      </c>
      <c r="Z6" s="61" t="s">
        <v>87</v>
      </c>
      <c r="AA6" s="60" t="s">
        <v>88</v>
      </c>
      <c r="AB6" s="60" t="s">
        <v>89</v>
      </c>
      <c r="AC6" s="62">
        <v>4</v>
      </c>
      <c r="AD6" s="63" t="s">
        <v>71</v>
      </c>
      <c r="AE6" s="61">
        <v>22</v>
      </c>
      <c r="AF6" s="82">
        <v>650</v>
      </c>
      <c r="AG6" s="82">
        <v>1350</v>
      </c>
      <c r="AH6" s="30">
        <v>0</v>
      </c>
      <c r="AI6" s="30">
        <v>0</v>
      </c>
      <c r="AJ6" s="45">
        <f t="shared" si="0"/>
        <v>2000</v>
      </c>
      <c r="AK6" s="45" t="s">
        <v>57</v>
      </c>
      <c r="AL6" s="45" t="s">
        <v>57</v>
      </c>
      <c r="AM6" s="30"/>
      <c r="AN6" s="30"/>
      <c r="AO6" s="30"/>
      <c r="AP6" s="30"/>
      <c r="AQ6" s="30"/>
      <c r="AR6" s="30"/>
      <c r="AS6" s="30"/>
      <c r="AT6" s="41" t="s">
        <v>74</v>
      </c>
      <c r="AU6" s="44" t="s">
        <v>60</v>
      </c>
      <c r="AV6" s="44" t="s">
        <v>75</v>
      </c>
      <c r="AW6" s="41" t="s">
        <v>76</v>
      </c>
      <c r="AX6" s="41">
        <v>19</v>
      </c>
      <c r="AY6" s="30"/>
      <c r="AZ6" s="33" t="s">
        <v>72</v>
      </c>
      <c r="BA6" s="33" t="s">
        <v>57</v>
      </c>
      <c r="BB6" s="33" t="s">
        <v>57</v>
      </c>
      <c r="BC6" s="33" t="s">
        <v>57</v>
      </c>
      <c r="BD6" s="33" t="s">
        <v>73</v>
      </c>
      <c r="BE6" s="30"/>
      <c r="BF6" s="30"/>
      <c r="BG6" s="30"/>
      <c r="BH6" s="46">
        <v>45636</v>
      </c>
      <c r="BI6" s="46">
        <v>45658</v>
      </c>
    </row>
    <row r="7" spans="1:61" ht="15" customHeight="1">
      <c r="A7" s="30">
        <f t="shared" si="1"/>
        <v>5</v>
      </c>
      <c r="B7" s="30"/>
      <c r="C7" s="31" t="s">
        <v>53</v>
      </c>
      <c r="D7" s="32" t="s">
        <v>54</v>
      </c>
      <c r="E7" s="30" t="s">
        <v>55</v>
      </c>
      <c r="F7" s="30" t="s">
        <v>56</v>
      </c>
      <c r="G7" s="33" t="s">
        <v>57</v>
      </c>
      <c r="H7" s="30"/>
      <c r="I7" s="34" t="s">
        <v>58</v>
      </c>
      <c r="J7" s="35" t="s">
        <v>59</v>
      </c>
      <c r="K7" s="36" t="s">
        <v>60</v>
      </c>
      <c r="L7" s="36" t="s">
        <v>60</v>
      </c>
      <c r="M7" s="36" t="s">
        <v>61</v>
      </c>
      <c r="N7" s="35" t="s">
        <v>62</v>
      </c>
      <c r="O7" s="42" t="s">
        <v>63</v>
      </c>
      <c r="P7" s="30" t="s">
        <v>64</v>
      </c>
      <c r="Q7" s="80" t="s">
        <v>74</v>
      </c>
      <c r="R7" s="44" t="s">
        <v>60</v>
      </c>
      <c r="S7" s="44" t="s">
        <v>75</v>
      </c>
      <c r="T7" s="41" t="s">
        <v>76</v>
      </c>
      <c r="U7" s="42">
        <v>19</v>
      </c>
      <c r="V7" s="30"/>
      <c r="W7" s="44" t="s">
        <v>60</v>
      </c>
      <c r="X7" s="59" t="s">
        <v>90</v>
      </c>
      <c r="Y7" s="60" t="s">
        <v>77</v>
      </c>
      <c r="Z7" s="61" t="s">
        <v>91</v>
      </c>
      <c r="AA7" s="60" t="s">
        <v>92</v>
      </c>
      <c r="AB7" s="60" t="s">
        <v>93</v>
      </c>
      <c r="AC7" s="62" t="s">
        <v>94</v>
      </c>
      <c r="AD7" s="63" t="s">
        <v>95</v>
      </c>
      <c r="AE7" s="61">
        <v>17</v>
      </c>
      <c r="AF7" s="83">
        <v>3630</v>
      </c>
      <c r="AG7" s="83"/>
      <c r="AH7" s="30">
        <v>0</v>
      </c>
      <c r="AI7" s="30">
        <v>0</v>
      </c>
      <c r="AJ7" s="45">
        <f t="shared" si="0"/>
        <v>3630</v>
      </c>
      <c r="AK7" s="45" t="s">
        <v>57</v>
      </c>
      <c r="AL7" s="45" t="s">
        <v>57</v>
      </c>
      <c r="AM7" s="30"/>
      <c r="AN7" s="30"/>
      <c r="AO7" s="30"/>
      <c r="AP7" s="30"/>
      <c r="AQ7" s="30"/>
      <c r="AR7" s="30"/>
      <c r="AS7" s="30"/>
      <c r="AT7" s="41" t="s">
        <v>74</v>
      </c>
      <c r="AU7" s="44" t="s">
        <v>60</v>
      </c>
      <c r="AV7" s="44" t="s">
        <v>75</v>
      </c>
      <c r="AW7" s="41" t="s">
        <v>76</v>
      </c>
      <c r="AX7" s="41">
        <v>19</v>
      </c>
      <c r="AY7" s="30"/>
      <c r="AZ7" s="33" t="s">
        <v>72</v>
      </c>
      <c r="BA7" s="33" t="s">
        <v>57</v>
      </c>
      <c r="BB7" s="33" t="s">
        <v>57</v>
      </c>
      <c r="BC7" s="33" t="s">
        <v>57</v>
      </c>
      <c r="BD7" s="33" t="s">
        <v>73</v>
      </c>
      <c r="BE7" s="30"/>
      <c r="BF7" s="30"/>
      <c r="BG7" s="30"/>
      <c r="BH7" s="46">
        <v>45636</v>
      </c>
      <c r="BI7" s="46">
        <v>45658</v>
      </c>
    </row>
    <row r="8" spans="1:61" ht="15" customHeight="1">
      <c r="A8" s="30">
        <f t="shared" si="1"/>
        <v>6</v>
      </c>
      <c r="B8" s="30"/>
      <c r="C8" s="31" t="s">
        <v>53</v>
      </c>
      <c r="D8" s="32" t="s">
        <v>54</v>
      </c>
      <c r="E8" s="30" t="s">
        <v>55</v>
      </c>
      <c r="F8" s="30" t="s">
        <v>56</v>
      </c>
      <c r="G8" s="33" t="s">
        <v>57</v>
      </c>
      <c r="H8" s="30"/>
      <c r="I8" s="34" t="s">
        <v>58</v>
      </c>
      <c r="J8" s="35" t="s">
        <v>59</v>
      </c>
      <c r="K8" s="36" t="s">
        <v>60</v>
      </c>
      <c r="L8" s="36" t="s">
        <v>60</v>
      </c>
      <c r="M8" s="36" t="s">
        <v>61</v>
      </c>
      <c r="N8" s="35" t="s">
        <v>62</v>
      </c>
      <c r="O8" s="42" t="s">
        <v>63</v>
      </c>
      <c r="P8" s="30" t="s">
        <v>64</v>
      </c>
      <c r="Q8" s="80" t="s">
        <v>74</v>
      </c>
      <c r="R8" s="44" t="s">
        <v>60</v>
      </c>
      <c r="S8" s="44" t="s">
        <v>75</v>
      </c>
      <c r="T8" s="41" t="s">
        <v>76</v>
      </c>
      <c r="U8" s="42">
        <v>19</v>
      </c>
      <c r="V8" s="30"/>
      <c r="W8" s="44" t="s">
        <v>60</v>
      </c>
      <c r="X8" s="59" t="s">
        <v>96</v>
      </c>
      <c r="Y8" s="64" t="s">
        <v>97</v>
      </c>
      <c r="Z8" s="65" t="s">
        <v>75</v>
      </c>
      <c r="AA8" s="66" t="s">
        <v>60</v>
      </c>
      <c r="AB8" s="66" t="s">
        <v>98</v>
      </c>
      <c r="AC8" s="62">
        <v>19</v>
      </c>
      <c r="AD8" s="65" t="s">
        <v>99</v>
      </c>
      <c r="AE8" s="65">
        <v>14</v>
      </c>
      <c r="AF8" s="84">
        <v>24260</v>
      </c>
      <c r="AG8" s="85">
        <v>9480</v>
      </c>
      <c r="AH8" s="30">
        <v>0</v>
      </c>
      <c r="AI8" s="30">
        <v>0</v>
      </c>
      <c r="AJ8" s="45">
        <f t="shared" si="0"/>
        <v>33740</v>
      </c>
      <c r="AK8" s="45" t="s">
        <v>57</v>
      </c>
      <c r="AL8" s="45" t="s">
        <v>57</v>
      </c>
      <c r="AM8" s="30"/>
      <c r="AN8" s="30"/>
      <c r="AO8" s="30"/>
      <c r="AP8" s="30"/>
      <c r="AQ8" s="30"/>
      <c r="AR8" s="30"/>
      <c r="AS8" s="30"/>
      <c r="AT8" s="41" t="s">
        <v>74</v>
      </c>
      <c r="AU8" s="44" t="s">
        <v>60</v>
      </c>
      <c r="AV8" s="44" t="s">
        <v>75</v>
      </c>
      <c r="AW8" s="41" t="s">
        <v>76</v>
      </c>
      <c r="AX8" s="41">
        <v>19</v>
      </c>
      <c r="AY8" s="30"/>
      <c r="AZ8" s="33" t="s">
        <v>72</v>
      </c>
      <c r="BA8" s="33" t="s">
        <v>57</v>
      </c>
      <c r="BB8" s="33" t="s">
        <v>57</v>
      </c>
      <c r="BC8" s="33" t="s">
        <v>57</v>
      </c>
      <c r="BD8" s="33" t="s">
        <v>73</v>
      </c>
      <c r="BE8" s="30"/>
      <c r="BF8" s="30"/>
      <c r="BG8" s="30"/>
      <c r="BH8" s="46">
        <v>45636</v>
      </c>
      <c r="BI8" s="46">
        <v>45658</v>
      </c>
    </row>
    <row r="9" spans="1:61" s="50" customFormat="1" ht="15" customHeight="1">
      <c r="A9" s="47">
        <f t="shared" si="1"/>
        <v>7</v>
      </c>
      <c r="B9" s="47"/>
      <c r="C9" s="48" t="s">
        <v>53</v>
      </c>
      <c r="D9" s="32" t="s">
        <v>54</v>
      </c>
      <c r="E9" s="47" t="s">
        <v>100</v>
      </c>
      <c r="F9" s="30" t="s">
        <v>56</v>
      </c>
      <c r="G9" s="32" t="s">
        <v>57</v>
      </c>
      <c r="H9" s="47"/>
      <c r="I9" s="34" t="s">
        <v>58</v>
      </c>
      <c r="J9" s="35" t="s">
        <v>59</v>
      </c>
      <c r="K9" s="36" t="s">
        <v>60</v>
      </c>
      <c r="L9" s="36" t="s">
        <v>60</v>
      </c>
      <c r="M9" s="36" t="s">
        <v>61</v>
      </c>
      <c r="N9" s="35" t="s">
        <v>62</v>
      </c>
      <c r="O9" s="42" t="s">
        <v>63</v>
      </c>
      <c r="P9" s="47" t="s">
        <v>64</v>
      </c>
      <c r="Q9" s="80" t="s">
        <v>74</v>
      </c>
      <c r="R9" s="44" t="s">
        <v>60</v>
      </c>
      <c r="S9" s="44" t="s">
        <v>75</v>
      </c>
      <c r="T9" s="41" t="s">
        <v>76</v>
      </c>
      <c r="U9" s="42">
        <v>19</v>
      </c>
      <c r="V9" s="47"/>
      <c r="W9" s="44" t="s">
        <v>60</v>
      </c>
      <c r="X9" s="59" t="str">
        <f>[1]Arkusz1!$L$7</f>
        <v>590310600012441893</v>
      </c>
      <c r="Y9" s="64" t="s">
        <v>77</v>
      </c>
      <c r="Z9" s="65" t="s">
        <v>101</v>
      </c>
      <c r="AA9" s="66" t="s">
        <v>102</v>
      </c>
      <c r="AB9" s="66" t="s">
        <v>103</v>
      </c>
      <c r="AC9" s="67" t="s">
        <v>104</v>
      </c>
      <c r="AD9" s="65" t="s">
        <v>95</v>
      </c>
      <c r="AE9" s="65">
        <v>5</v>
      </c>
      <c r="AF9" s="83">
        <v>2500</v>
      </c>
      <c r="AG9" s="83"/>
      <c r="AH9" s="47">
        <v>0</v>
      </c>
      <c r="AI9" s="47">
        <v>0</v>
      </c>
      <c r="AJ9" s="49">
        <f t="shared" si="0"/>
        <v>2500</v>
      </c>
      <c r="AK9" s="49" t="s">
        <v>57</v>
      </c>
      <c r="AL9" s="49" t="s">
        <v>57</v>
      </c>
      <c r="AM9" s="49"/>
      <c r="AN9" s="47"/>
      <c r="AO9" s="47"/>
      <c r="AP9" s="47"/>
      <c r="AQ9" s="47"/>
      <c r="AR9" s="47"/>
      <c r="AS9" s="47"/>
      <c r="AT9" s="41" t="s">
        <v>74</v>
      </c>
      <c r="AU9" s="44" t="s">
        <v>60</v>
      </c>
      <c r="AV9" s="44" t="s">
        <v>75</v>
      </c>
      <c r="AW9" s="41" t="s">
        <v>76</v>
      </c>
      <c r="AX9" s="41">
        <v>19</v>
      </c>
      <c r="AY9" s="47"/>
      <c r="AZ9" s="32" t="s">
        <v>72</v>
      </c>
      <c r="BA9" s="32" t="s">
        <v>57</v>
      </c>
      <c r="BB9" s="32" t="s">
        <v>57</v>
      </c>
      <c r="BC9" s="32" t="s">
        <v>57</v>
      </c>
      <c r="BD9" s="32" t="s">
        <v>73</v>
      </c>
      <c r="BE9" s="47"/>
      <c r="BF9" s="47"/>
      <c r="BG9" s="47"/>
      <c r="BH9" s="46">
        <v>45636</v>
      </c>
      <c r="BI9" s="46">
        <v>45658</v>
      </c>
    </row>
    <row r="10" spans="1:61" s="29" customFormat="1" ht="15" customHeight="1">
      <c r="A10" s="10">
        <v>8</v>
      </c>
      <c r="B10" s="10"/>
      <c r="C10" s="11" t="s">
        <v>53</v>
      </c>
      <c r="D10" s="12" t="s">
        <v>54</v>
      </c>
      <c r="E10" s="10" t="s">
        <v>55</v>
      </c>
      <c r="F10" s="10" t="s">
        <v>56</v>
      </c>
      <c r="G10" s="13" t="s">
        <v>57</v>
      </c>
      <c r="H10" s="10"/>
      <c r="I10" s="14" t="s">
        <v>58</v>
      </c>
      <c r="J10" s="15" t="s">
        <v>59</v>
      </c>
      <c r="K10" s="16" t="s">
        <v>60</v>
      </c>
      <c r="L10" s="16" t="s">
        <v>60</v>
      </c>
      <c r="M10" s="16" t="s">
        <v>61</v>
      </c>
      <c r="N10" s="15" t="s">
        <v>62</v>
      </c>
      <c r="O10" s="17" t="s">
        <v>63</v>
      </c>
      <c r="P10" s="10" t="s">
        <v>64</v>
      </c>
      <c r="Q10" s="77" t="s">
        <v>105</v>
      </c>
      <c r="R10" s="17" t="s">
        <v>60</v>
      </c>
      <c r="S10" s="17" t="s">
        <v>106</v>
      </c>
      <c r="T10" s="18" t="s">
        <v>107</v>
      </c>
      <c r="U10" s="17">
        <v>17</v>
      </c>
      <c r="V10" s="10"/>
      <c r="W10" s="17" t="s">
        <v>60</v>
      </c>
      <c r="X10" s="52" t="s">
        <v>108</v>
      </c>
      <c r="Y10" s="53" t="s">
        <v>109</v>
      </c>
      <c r="Z10" s="54" t="s">
        <v>110</v>
      </c>
      <c r="AA10" s="53" t="s">
        <v>111</v>
      </c>
      <c r="AB10" s="53" t="s">
        <v>112</v>
      </c>
      <c r="AC10" s="55"/>
      <c r="AD10" s="56" t="s">
        <v>71</v>
      </c>
      <c r="AE10" s="17">
        <v>17</v>
      </c>
      <c r="AF10" s="86">
        <v>6144</v>
      </c>
      <c r="AG10" s="86">
        <v>15110</v>
      </c>
      <c r="AH10" s="10">
        <v>0</v>
      </c>
      <c r="AI10" s="10">
        <v>0</v>
      </c>
      <c r="AJ10" s="26">
        <f t="shared" si="0"/>
        <v>21254</v>
      </c>
      <c r="AK10" s="26" t="s">
        <v>57</v>
      </c>
      <c r="AL10" s="26" t="s">
        <v>57</v>
      </c>
      <c r="AM10" s="10"/>
      <c r="AN10" s="10"/>
      <c r="AO10" s="10"/>
      <c r="AP10" s="10"/>
      <c r="AQ10" s="10"/>
      <c r="AR10" s="10"/>
      <c r="AS10" s="10"/>
      <c r="AT10" s="51" t="s">
        <v>105</v>
      </c>
      <c r="AU10" s="17" t="s">
        <v>60</v>
      </c>
      <c r="AV10" s="17" t="s">
        <v>106</v>
      </c>
      <c r="AW10" s="18" t="s">
        <v>107</v>
      </c>
      <c r="AX10" s="18">
        <v>17</v>
      </c>
      <c r="AY10" s="10"/>
      <c r="AZ10" s="13" t="s">
        <v>72</v>
      </c>
      <c r="BA10" s="13" t="s">
        <v>57</v>
      </c>
      <c r="BB10" s="13" t="s">
        <v>57</v>
      </c>
      <c r="BC10" s="13" t="s">
        <v>57</v>
      </c>
      <c r="BD10" s="13" t="s">
        <v>73</v>
      </c>
      <c r="BE10" s="10"/>
      <c r="BF10" s="10"/>
      <c r="BG10" s="10"/>
      <c r="BH10" s="28">
        <v>45636</v>
      </c>
      <c r="BI10" s="28">
        <v>45658</v>
      </c>
    </row>
    <row r="11" spans="1:61" s="29" customFormat="1" ht="15" customHeight="1">
      <c r="A11" s="10">
        <v>9</v>
      </c>
      <c r="B11" s="10"/>
      <c r="C11" s="11" t="s">
        <v>53</v>
      </c>
      <c r="D11" s="12" t="s">
        <v>54</v>
      </c>
      <c r="E11" s="10" t="s">
        <v>55</v>
      </c>
      <c r="F11" s="10" t="s">
        <v>56</v>
      </c>
      <c r="G11" s="13" t="s">
        <v>57</v>
      </c>
      <c r="H11" s="10"/>
      <c r="I11" s="14" t="s">
        <v>58</v>
      </c>
      <c r="J11" s="15" t="s">
        <v>59</v>
      </c>
      <c r="K11" s="16" t="s">
        <v>60</v>
      </c>
      <c r="L11" s="16" t="s">
        <v>60</v>
      </c>
      <c r="M11" s="16" t="s">
        <v>61</v>
      </c>
      <c r="N11" s="15" t="s">
        <v>62</v>
      </c>
      <c r="O11" s="17" t="s">
        <v>63</v>
      </c>
      <c r="P11" s="10" t="s">
        <v>64</v>
      </c>
      <c r="Q11" s="77" t="s">
        <v>105</v>
      </c>
      <c r="R11" s="17" t="s">
        <v>60</v>
      </c>
      <c r="S11" s="17" t="s">
        <v>106</v>
      </c>
      <c r="T11" s="18" t="s">
        <v>107</v>
      </c>
      <c r="U11" s="17">
        <v>17</v>
      </c>
      <c r="V11" s="10"/>
      <c r="W11" s="17" t="s">
        <v>60</v>
      </c>
      <c r="X11" s="57" t="s">
        <v>113</v>
      </c>
      <c r="Y11" s="18" t="s">
        <v>114</v>
      </c>
      <c r="Z11" s="17" t="s">
        <v>106</v>
      </c>
      <c r="AA11" s="18" t="s">
        <v>60</v>
      </c>
      <c r="AB11" s="18" t="s">
        <v>107</v>
      </c>
      <c r="AC11" s="17">
        <v>17</v>
      </c>
      <c r="AD11" s="56" t="s">
        <v>71</v>
      </c>
      <c r="AE11" s="17">
        <v>22</v>
      </c>
      <c r="AF11" s="86">
        <v>23339</v>
      </c>
      <c r="AG11" s="86"/>
      <c r="AH11" s="10">
        <v>0</v>
      </c>
      <c r="AI11" s="10">
        <v>0</v>
      </c>
      <c r="AJ11" s="26">
        <f t="shared" si="0"/>
        <v>23339</v>
      </c>
      <c r="AK11" s="26" t="s">
        <v>57</v>
      </c>
      <c r="AL11" s="26" t="s">
        <v>57</v>
      </c>
      <c r="AM11" s="10"/>
      <c r="AN11" s="10"/>
      <c r="AO11" s="10"/>
      <c r="AP11" s="10"/>
      <c r="AQ11" s="10"/>
      <c r="AR11" s="10"/>
      <c r="AS11" s="10"/>
      <c r="AT11" s="51" t="s">
        <v>105</v>
      </c>
      <c r="AU11" s="17" t="s">
        <v>60</v>
      </c>
      <c r="AV11" s="17" t="s">
        <v>106</v>
      </c>
      <c r="AW11" s="18" t="s">
        <v>107</v>
      </c>
      <c r="AX11" s="18">
        <v>17</v>
      </c>
      <c r="AY11" s="10"/>
      <c r="AZ11" s="13" t="s">
        <v>72</v>
      </c>
      <c r="BA11" s="13" t="s">
        <v>57</v>
      </c>
      <c r="BB11" s="13" t="s">
        <v>57</v>
      </c>
      <c r="BC11" s="13" t="s">
        <v>57</v>
      </c>
      <c r="BD11" s="13" t="s">
        <v>73</v>
      </c>
      <c r="BE11" s="10"/>
      <c r="BF11" s="10"/>
      <c r="BG11" s="10"/>
      <c r="BH11" s="28">
        <v>45636</v>
      </c>
      <c r="BI11" s="28">
        <v>45658</v>
      </c>
    </row>
    <row r="12" spans="1:61" s="29" customFormat="1" ht="15" customHeight="1">
      <c r="A12" s="10">
        <v>10</v>
      </c>
      <c r="B12" s="10"/>
      <c r="C12" s="11" t="s">
        <v>53</v>
      </c>
      <c r="D12" s="12" t="s">
        <v>54</v>
      </c>
      <c r="E12" s="10" t="s">
        <v>55</v>
      </c>
      <c r="F12" s="10" t="s">
        <v>56</v>
      </c>
      <c r="G12" s="13" t="s">
        <v>57</v>
      </c>
      <c r="H12" s="10"/>
      <c r="I12" s="14" t="s">
        <v>58</v>
      </c>
      <c r="J12" s="15" t="s">
        <v>59</v>
      </c>
      <c r="K12" s="16" t="s">
        <v>60</v>
      </c>
      <c r="L12" s="16" t="s">
        <v>60</v>
      </c>
      <c r="M12" s="16" t="s">
        <v>61</v>
      </c>
      <c r="N12" s="15" t="s">
        <v>62</v>
      </c>
      <c r="O12" s="17" t="s">
        <v>63</v>
      </c>
      <c r="P12" s="10" t="s">
        <v>64</v>
      </c>
      <c r="Q12" s="77" t="s">
        <v>105</v>
      </c>
      <c r="R12" s="17" t="s">
        <v>60</v>
      </c>
      <c r="S12" s="17" t="s">
        <v>106</v>
      </c>
      <c r="T12" s="18" t="s">
        <v>107</v>
      </c>
      <c r="U12" s="17">
        <v>17</v>
      </c>
      <c r="V12" s="10"/>
      <c r="W12" s="17" t="s">
        <v>60</v>
      </c>
      <c r="X12" s="57" t="s">
        <v>115</v>
      </c>
      <c r="Y12" s="18" t="s">
        <v>116</v>
      </c>
      <c r="Z12" s="17" t="s">
        <v>106</v>
      </c>
      <c r="AA12" s="18" t="s">
        <v>60</v>
      </c>
      <c r="AB12" s="18" t="s">
        <v>107</v>
      </c>
      <c r="AC12" s="17">
        <v>17</v>
      </c>
      <c r="AD12" s="56" t="s">
        <v>117</v>
      </c>
      <c r="AE12" s="17">
        <v>90</v>
      </c>
      <c r="AF12" s="86">
        <v>43010</v>
      </c>
      <c r="AG12" s="86"/>
      <c r="AH12" s="10">
        <v>0</v>
      </c>
      <c r="AI12" s="10">
        <v>0</v>
      </c>
      <c r="AJ12" s="26">
        <f t="shared" si="0"/>
        <v>43010</v>
      </c>
      <c r="AK12" s="26" t="s">
        <v>57</v>
      </c>
      <c r="AL12" s="26" t="s">
        <v>57</v>
      </c>
      <c r="AM12" s="10"/>
      <c r="AN12" s="10"/>
      <c r="AO12" s="10"/>
      <c r="AP12" s="10"/>
      <c r="AQ12" s="10"/>
      <c r="AR12" s="10"/>
      <c r="AS12" s="10"/>
      <c r="AT12" s="51" t="s">
        <v>105</v>
      </c>
      <c r="AU12" s="17" t="s">
        <v>60</v>
      </c>
      <c r="AV12" s="17" t="s">
        <v>106</v>
      </c>
      <c r="AW12" s="18" t="s">
        <v>107</v>
      </c>
      <c r="AX12" s="18">
        <v>17</v>
      </c>
      <c r="AY12" s="10"/>
      <c r="AZ12" s="13" t="s">
        <v>72</v>
      </c>
      <c r="BA12" s="13" t="s">
        <v>57</v>
      </c>
      <c r="BB12" s="13" t="s">
        <v>57</v>
      </c>
      <c r="BC12" s="13" t="s">
        <v>57</v>
      </c>
      <c r="BD12" s="13" t="s">
        <v>73</v>
      </c>
      <c r="BE12" s="10"/>
      <c r="BF12" s="10"/>
      <c r="BG12" s="10"/>
      <c r="BH12" s="28">
        <v>45636</v>
      </c>
      <c r="BI12" s="28">
        <v>45658</v>
      </c>
    </row>
    <row r="13" spans="1:61" s="29" customFormat="1" ht="15" customHeight="1">
      <c r="A13" s="10">
        <f>A12+1</f>
        <v>11</v>
      </c>
      <c r="B13" s="10"/>
      <c r="C13" s="11" t="s">
        <v>53</v>
      </c>
      <c r="D13" s="12" t="s">
        <v>54</v>
      </c>
      <c r="E13" s="10" t="s">
        <v>55</v>
      </c>
      <c r="F13" s="10" t="s">
        <v>56</v>
      </c>
      <c r="G13" s="13" t="s">
        <v>57</v>
      </c>
      <c r="H13" s="10"/>
      <c r="I13" s="14" t="s">
        <v>58</v>
      </c>
      <c r="J13" s="15" t="s">
        <v>59</v>
      </c>
      <c r="K13" s="16" t="s">
        <v>60</v>
      </c>
      <c r="L13" s="16" t="s">
        <v>60</v>
      </c>
      <c r="M13" s="16" t="s">
        <v>61</v>
      </c>
      <c r="N13" s="15" t="s">
        <v>62</v>
      </c>
      <c r="O13" s="17" t="s">
        <v>63</v>
      </c>
      <c r="P13" s="10" t="s">
        <v>64</v>
      </c>
      <c r="Q13" s="77" t="s">
        <v>105</v>
      </c>
      <c r="R13" s="17" t="s">
        <v>60</v>
      </c>
      <c r="S13" s="17" t="s">
        <v>106</v>
      </c>
      <c r="T13" s="18" t="s">
        <v>107</v>
      </c>
      <c r="U13" s="17">
        <v>17</v>
      </c>
      <c r="V13" s="10"/>
      <c r="W13" s="17" t="s">
        <v>60</v>
      </c>
      <c r="X13" s="57" t="s">
        <v>118</v>
      </c>
      <c r="Y13" s="18" t="s">
        <v>114</v>
      </c>
      <c r="Z13" s="17" t="s">
        <v>106</v>
      </c>
      <c r="AA13" s="18" t="s">
        <v>60</v>
      </c>
      <c r="AB13" s="18" t="s">
        <v>107</v>
      </c>
      <c r="AC13" s="17">
        <v>17</v>
      </c>
      <c r="AD13" s="56" t="s">
        <v>95</v>
      </c>
      <c r="AE13" s="17">
        <v>15</v>
      </c>
      <c r="AF13" s="86">
        <v>44</v>
      </c>
      <c r="AG13" s="86"/>
      <c r="AH13" s="10">
        <v>0</v>
      </c>
      <c r="AI13" s="10">
        <v>0</v>
      </c>
      <c r="AJ13" s="26">
        <f t="shared" si="0"/>
        <v>44</v>
      </c>
      <c r="AK13" s="26" t="s">
        <v>57</v>
      </c>
      <c r="AL13" s="26" t="s">
        <v>57</v>
      </c>
      <c r="AM13" s="10"/>
      <c r="AN13" s="10"/>
      <c r="AO13" s="10"/>
      <c r="AP13" s="10"/>
      <c r="AQ13" s="10"/>
      <c r="AR13" s="10"/>
      <c r="AS13" s="10"/>
      <c r="AT13" s="51" t="s">
        <v>105</v>
      </c>
      <c r="AU13" s="17" t="s">
        <v>60</v>
      </c>
      <c r="AV13" s="17" t="s">
        <v>106</v>
      </c>
      <c r="AW13" s="18" t="s">
        <v>107</v>
      </c>
      <c r="AX13" s="18">
        <v>17</v>
      </c>
      <c r="AY13" s="10"/>
      <c r="AZ13" s="13" t="s">
        <v>72</v>
      </c>
      <c r="BA13" s="13" t="s">
        <v>57</v>
      </c>
      <c r="BB13" s="13" t="s">
        <v>57</v>
      </c>
      <c r="BC13" s="13" t="s">
        <v>57</v>
      </c>
      <c r="BD13" s="13" t="s">
        <v>73</v>
      </c>
      <c r="BE13" s="10"/>
      <c r="BF13" s="10"/>
      <c r="BG13" s="10"/>
      <c r="BH13" s="28">
        <v>45636</v>
      </c>
      <c r="BI13" s="28">
        <v>45658</v>
      </c>
    </row>
    <row r="14" spans="1:61" s="29" customFormat="1" ht="15" customHeight="1">
      <c r="A14" s="10">
        <f>A13+1</f>
        <v>12</v>
      </c>
      <c r="B14" s="10"/>
      <c r="C14" s="11" t="s">
        <v>53</v>
      </c>
      <c r="D14" s="12" t="s">
        <v>54</v>
      </c>
      <c r="E14" s="10" t="s">
        <v>55</v>
      </c>
      <c r="F14" s="10" t="s">
        <v>56</v>
      </c>
      <c r="G14" s="13" t="s">
        <v>57</v>
      </c>
      <c r="H14" s="10"/>
      <c r="I14" s="14" t="s">
        <v>58</v>
      </c>
      <c r="J14" s="15" t="s">
        <v>59</v>
      </c>
      <c r="K14" s="16" t="s">
        <v>60</v>
      </c>
      <c r="L14" s="16" t="s">
        <v>60</v>
      </c>
      <c r="M14" s="16" t="s">
        <v>61</v>
      </c>
      <c r="N14" s="15" t="s">
        <v>62</v>
      </c>
      <c r="O14" s="17" t="s">
        <v>63</v>
      </c>
      <c r="P14" s="10" t="s">
        <v>64</v>
      </c>
      <c r="Q14" s="77" t="s">
        <v>105</v>
      </c>
      <c r="R14" s="17" t="s">
        <v>60</v>
      </c>
      <c r="S14" s="17" t="s">
        <v>106</v>
      </c>
      <c r="T14" s="18" t="s">
        <v>107</v>
      </c>
      <c r="U14" s="17">
        <v>17</v>
      </c>
      <c r="V14" s="10"/>
      <c r="W14" s="17" t="s">
        <v>60</v>
      </c>
      <c r="X14" s="57" t="s">
        <v>119</v>
      </c>
      <c r="Y14" s="18" t="s">
        <v>114</v>
      </c>
      <c r="Z14" s="17" t="s">
        <v>106</v>
      </c>
      <c r="AA14" s="18" t="s">
        <v>60</v>
      </c>
      <c r="AB14" s="18" t="s">
        <v>107</v>
      </c>
      <c r="AC14" s="17">
        <v>17</v>
      </c>
      <c r="AD14" s="56" t="s">
        <v>95</v>
      </c>
      <c r="AE14" s="17">
        <v>15</v>
      </c>
      <c r="AF14" s="86">
        <v>38</v>
      </c>
      <c r="AG14" s="86"/>
      <c r="AH14" s="10">
        <v>0</v>
      </c>
      <c r="AI14" s="10">
        <v>0</v>
      </c>
      <c r="AJ14" s="26">
        <f t="shared" si="0"/>
        <v>38</v>
      </c>
      <c r="AK14" s="26" t="s">
        <v>57</v>
      </c>
      <c r="AL14" s="26" t="s">
        <v>57</v>
      </c>
      <c r="AM14" s="10"/>
      <c r="AN14" s="10"/>
      <c r="AO14" s="10"/>
      <c r="AP14" s="10"/>
      <c r="AQ14" s="10"/>
      <c r="AR14" s="10"/>
      <c r="AS14" s="10"/>
      <c r="AT14" s="51" t="s">
        <v>105</v>
      </c>
      <c r="AU14" s="17" t="s">
        <v>60</v>
      </c>
      <c r="AV14" s="17" t="s">
        <v>106</v>
      </c>
      <c r="AW14" s="18" t="s">
        <v>107</v>
      </c>
      <c r="AX14" s="18">
        <v>17</v>
      </c>
      <c r="AY14" s="10"/>
      <c r="AZ14" s="13" t="s">
        <v>72</v>
      </c>
      <c r="BA14" s="13" t="s">
        <v>57</v>
      </c>
      <c r="BB14" s="13" t="s">
        <v>57</v>
      </c>
      <c r="BC14" s="13" t="s">
        <v>57</v>
      </c>
      <c r="BD14" s="13" t="s">
        <v>73</v>
      </c>
      <c r="BE14" s="10"/>
      <c r="BF14" s="10"/>
      <c r="BG14" s="10"/>
      <c r="BH14" s="28">
        <v>45636</v>
      </c>
      <c r="BI14" s="28">
        <v>45658</v>
      </c>
    </row>
    <row r="15" spans="1:61" ht="15" customHeight="1">
      <c r="A15" s="30">
        <v>13</v>
      </c>
      <c r="B15" s="30"/>
      <c r="C15" s="31" t="s">
        <v>53</v>
      </c>
      <c r="D15" s="32" t="s">
        <v>54</v>
      </c>
      <c r="E15" s="30" t="s">
        <v>55</v>
      </c>
      <c r="F15" s="30" t="s">
        <v>56</v>
      </c>
      <c r="G15" s="33" t="s">
        <v>57</v>
      </c>
      <c r="H15" s="30"/>
      <c r="I15" s="34" t="s">
        <v>58</v>
      </c>
      <c r="J15" s="35" t="s">
        <v>59</v>
      </c>
      <c r="K15" s="36" t="s">
        <v>60</v>
      </c>
      <c r="L15" s="36" t="s">
        <v>60</v>
      </c>
      <c r="M15" s="36" t="s">
        <v>61</v>
      </c>
      <c r="N15" s="35" t="s">
        <v>62</v>
      </c>
      <c r="O15" s="42" t="s">
        <v>63</v>
      </c>
      <c r="P15" s="30" t="s">
        <v>64</v>
      </c>
      <c r="Q15" s="80" t="s">
        <v>120</v>
      </c>
      <c r="R15" s="42" t="s">
        <v>60</v>
      </c>
      <c r="S15" s="42" t="s">
        <v>121</v>
      </c>
      <c r="T15" s="41" t="s">
        <v>122</v>
      </c>
      <c r="U15" s="42">
        <v>99</v>
      </c>
      <c r="V15" s="30"/>
      <c r="W15" s="42" t="s">
        <v>60</v>
      </c>
      <c r="X15" s="40" t="s">
        <v>123</v>
      </c>
      <c r="Y15" s="41" t="s">
        <v>124</v>
      </c>
      <c r="Z15" s="42" t="s">
        <v>121</v>
      </c>
      <c r="AA15" s="41" t="s">
        <v>60</v>
      </c>
      <c r="AB15" s="41" t="s">
        <v>122</v>
      </c>
      <c r="AC15" s="43"/>
      <c r="AD15" s="44" t="s">
        <v>117</v>
      </c>
      <c r="AE15" s="42">
        <v>36</v>
      </c>
      <c r="AF15" s="87">
        <v>33806</v>
      </c>
      <c r="AG15" s="87"/>
      <c r="AH15" s="30">
        <v>0</v>
      </c>
      <c r="AI15" s="30">
        <v>0</v>
      </c>
      <c r="AJ15" s="45">
        <f t="shared" si="0"/>
        <v>33806</v>
      </c>
      <c r="AK15" s="45" t="s">
        <v>57</v>
      </c>
      <c r="AL15" s="45" t="s">
        <v>57</v>
      </c>
      <c r="AM15" s="30"/>
      <c r="AN15" s="30"/>
      <c r="AO15" s="30"/>
      <c r="AP15" s="30"/>
      <c r="AQ15" s="30"/>
      <c r="AR15" s="30"/>
      <c r="AS15" s="30"/>
      <c r="AT15" s="41" t="s">
        <v>120</v>
      </c>
      <c r="AU15" s="42" t="s">
        <v>60</v>
      </c>
      <c r="AV15" s="42" t="s">
        <v>121</v>
      </c>
      <c r="AW15" s="41" t="s">
        <v>122</v>
      </c>
      <c r="AX15" s="41">
        <v>99</v>
      </c>
      <c r="AY15" s="30"/>
      <c r="AZ15" s="33" t="s">
        <v>72</v>
      </c>
      <c r="BA15" s="33" t="s">
        <v>57</v>
      </c>
      <c r="BB15" s="33" t="s">
        <v>57</v>
      </c>
      <c r="BC15" s="33" t="s">
        <v>57</v>
      </c>
      <c r="BD15" s="33" t="s">
        <v>73</v>
      </c>
      <c r="BE15" s="30"/>
      <c r="BF15" s="30"/>
      <c r="BG15" s="30"/>
      <c r="BH15" s="46">
        <v>45636</v>
      </c>
      <c r="BI15" s="46">
        <v>45658</v>
      </c>
    </row>
    <row r="16" spans="1:61">
      <c r="AJ16" s="58">
        <f>SUM(AJ3:AJ15)</f>
        <v>242381</v>
      </c>
      <c r="AK16" s="58"/>
    </row>
    <row r="17" spans="36:36">
      <c r="AJ17" s="6">
        <f>AJ16/1000</f>
        <v>242.381</v>
      </c>
    </row>
    <row r="19" spans="36:36">
      <c r="AJ19" s="58"/>
    </row>
  </sheetData>
  <mergeCells count="22">
    <mergeCell ref="A1:A2"/>
    <mergeCell ref="B1:B2"/>
    <mergeCell ref="C1:C2"/>
    <mergeCell ref="D1:D2"/>
    <mergeCell ref="E1:E2"/>
    <mergeCell ref="F1:F2"/>
    <mergeCell ref="G1:G2"/>
    <mergeCell ref="H1:H2"/>
    <mergeCell ref="I1:O1"/>
    <mergeCell ref="P1:W1"/>
    <mergeCell ref="X1:AC1"/>
    <mergeCell ref="AD1:AD2"/>
    <mergeCell ref="AE1:AE2"/>
    <mergeCell ref="AF1:AJ1"/>
    <mergeCell ref="AK1:AK2"/>
    <mergeCell ref="BH1:BH2"/>
    <mergeCell ref="BI1:BI2"/>
    <mergeCell ref="AL1:AQ1"/>
    <mergeCell ref="AR1:AY1"/>
    <mergeCell ref="AZ1:BE1"/>
    <mergeCell ref="BF1:BF2"/>
    <mergeCell ref="BG1:BG2"/>
  </mergeCells>
  <pageMargins left="0.7" right="0.7" top="0.75" bottom="0.75" header="0.511811023622047" footer="0.511811023622047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ppe obiekty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User3</dc:creator>
  <dc:description/>
  <cp:lastModifiedBy>Jacek Walski</cp:lastModifiedBy>
  <cp:revision>1</cp:revision>
  <cp:lastPrinted>2024-08-06T08:26:37Z</cp:lastPrinted>
  <dcterms:created xsi:type="dcterms:W3CDTF">2019-07-18T11:30:33Z</dcterms:created>
  <dcterms:modified xsi:type="dcterms:W3CDTF">2024-10-01T11:34:06Z</dcterms:modified>
  <dc:language>pl-PL</dc:language>
</cp:coreProperties>
</file>